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esktop\Convocatoria Toluca\Formas y Formatos\4 Formatos Económicos\"/>
    </mc:Choice>
  </mc:AlternateContent>
  <bookViews>
    <workbookView xWindow="120" yWindow="120" windowWidth="17520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Hoja1!$A$1:$K$71</definedName>
  </definedNames>
  <calcPr calcId="152511" iterate="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<sst xmlns="http://schemas.openxmlformats.org/spreadsheetml/2006/main" count="204" uniqueCount="190">
  <si>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</si>
  <si>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</si>
  <si>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</si>
  <si>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</si>
  <si>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</si>
  <si>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</si>
  <si>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</si>
  <si>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</si>
  <si>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</si>
  <si>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</si>
  <si>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</si>
  <si>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</si>
  <si>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</si>
  <si>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</si>
  <si>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</si>
  <si>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</si>
  <si>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</si>
  <si>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</si>
  <si>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</si>
  <si>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</si>
  <si>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</si>
  <si>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</si>
  <si>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</si>
  <si>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</si>
  <si>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</si>
  <si>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</si>
  <si>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</si>
  <si>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</si>
  <si>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</si>
  <si>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</si>
  <si>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</si>
  <si>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</si>
  <si>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</si>
  <si>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</si>
  <si>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</si>
  <si>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</si>
  <si>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</si>
  <si>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</si>
  <si>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</si>
  <si>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</si>
  <si>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</si>
  <si>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</si>
  <si>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</si>
  <si>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</si>
  <si>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</si>
  <si>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</si>
  <si>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</si>
  <si>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</si>
  <si>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</si>
  <si>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</si>
  <si>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</si>
  <si>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</si>
  <si>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</si>
  <si>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</si>
  <si>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</si>
  <si>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</si>
  <si>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</si>
  <si>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</si>
  <si>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</si>
  <si>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</si>
  <si>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</si>
  <si>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</si>
  <si>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</si>
  <si>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</si>
  <si>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</si>
  <si>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</si>
  <si>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</si>
  <si>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</si>
  <si>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</si>
  <si>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</si>
  <si>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</si>
  <si>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</si>
  <si>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</si>
  <si>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</si>
  <si>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</si>
  <si>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</si>
  <si>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</si>
  <si>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</si>
  <si>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</si>
  <si>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</si>
  <si>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</si>
  <si>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</si>
  <si>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</si>
  <si>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</si>
  <si>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</si>
  <si>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</si>
  <si>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</si>
  <si>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</si>
  <si>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</si>
  <si>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</si>
  <si>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</si>
  <si>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</si>
  <si>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</si>
  <si>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</si>
  <si>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</si>
  <si>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</si>
  <si>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</si>
  <si>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</si>
  <si>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</si>
  <si>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</si>
  <si>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</si>
  <si>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</si>
  <si>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</si>
  <si>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</si>
  <si>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</si>
  <si>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</si>
  <si>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</si>
  <si>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</si>
  <si>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</si>
  <si>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</si>
  <si>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</si>
  <si>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</si>
  <si>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</si>
  <si>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</si>
  <si>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</si>
  <si>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</si>
  <si>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</si>
  <si>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</si>
  <si>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</si>
  <si>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</si>
  <si>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</si>
  <si>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</si>
  <si>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</si>
  <si>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</si>
  <si>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</si>
  <si>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</si>
  <si>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</si>
  <si>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</si>
  <si>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</si>
  <si>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</si>
  <si>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</si>
  <si>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</si>
  <si>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</si>
  <si>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</si>
  <si>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</si>
  <si>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</si>
  <si>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</si>
  <si>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</si>
  <si>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</si>
  <si>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</si>
  <si>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</si>
  <si>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</si>
  <si>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</si>
  <si>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</si>
  <si>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</si>
  <si>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</si>
  <si>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</si>
  <si>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</si>
  <si>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</si>
  <si>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</si>
  <si>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</si>
  <si>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</si>
  <si>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</si>
  <si>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</si>
  <si>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</si>
  <si>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</si>
  <si>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</si>
  <si>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</si>
  <si>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</si>
  <si>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</si>
  <si>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</si>
  <si>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</si>
  <si>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</si>
  <si>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</si>
  <si>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</si>
  <si>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</si>
  <si>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</si>
  <si>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</si>
  <si>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</si>
  <si>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</si>
  <si>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</si>
  <si>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</si>
  <si>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</si>
  <si>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</si>
  <si>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</si>
  <si>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</si>
  <si>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</si>
  <si>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</si>
  <si>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</si>
  <si>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</si>
  <si>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</si>
  <si>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</si>
  <si>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</si>
  <si>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</si>
  <si>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</si>
  <si>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Relativo a:</t>
  </si>
  <si>
    <t xml:space="preserve">Número de procedimiento de contratación: </t>
  </si>
  <si>
    <t xml:space="preserve">Tipo de procedimiento: </t>
  </si>
  <si>
    <t>FORMATO CH</t>
  </si>
  <si>
    <t>CALCULO E INTEGRACIÓN DE LOS COSTOS HORARIOS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</si>
</sst>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12" fillId="0" borderId="0" xfId="0" applyFont="1"/>
    <xf numFmtId="0" fontId="2" fillId="0" borderId="0" xfId="0" applyFont="1" applyAlignment="1">
      <alignment horizontal="justify" vertical="top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1"/>
  <sheetViews>
    <sheetView tabSelected="1" view="pageBreakPreview" zoomScale="60" zoomScaleNormal="100" workbookViewId="0">
      <selection activeCell="J10" sqref="J10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1" spans="2:13" x14ac:dyDescent="0.25">
      <c r="I1" s="85" t="s">
        <v>188</v>
      </c>
    </row>
    <row r="2" spans="2:13" x14ac:dyDescent="0.25">
      <c r="D2" s="88" t="s">
        <v>187</v>
      </c>
      <c r="E2" s="88"/>
      <c r="F2" s="88"/>
      <c r="G2" s="88"/>
      <c r="H2" s="88"/>
      <c r="I2" s="88"/>
      <c r="J2" s="88"/>
      <c r="K2" s="88"/>
      <c r="L2" s="88"/>
    </row>
    <row r="3" spans="2:13" x14ac:dyDescent="0.25">
      <c r="D3" s="88" t="s">
        <v>186</v>
      </c>
      <c r="E3" s="88"/>
      <c r="F3" s="88"/>
      <c r="G3" s="88"/>
      <c r="H3" s="88"/>
      <c r="I3" s="88"/>
      <c r="J3" s="88"/>
      <c r="K3" s="88"/>
      <c r="L3" s="88"/>
    </row>
    <row r="4" spans="2:13" ht="42.75" customHeight="1" x14ac:dyDescent="0.25">
      <c r="D4" s="86" t="s">
        <v>185</v>
      </c>
      <c r="E4" s="86"/>
      <c r="F4" s="86"/>
      <c r="G4" s="86"/>
      <c r="H4" s="86"/>
      <c r="I4" s="86"/>
      <c r="J4" s="86"/>
      <c r="K4" s="86"/>
      <c r="L4" s="86"/>
      <c r="M4" s="36"/>
    </row>
    <row r="5" spans="2:13" ht="41.25" customHeight="1" x14ac:dyDescent="0.25">
      <c r="D5" s="86"/>
      <c r="E5" s="86"/>
      <c r="F5" s="86"/>
      <c r="G5" s="86"/>
      <c r="H5" s="86"/>
      <c r="I5" s="86"/>
      <c r="J5" s="86"/>
      <c r="K5" s="86"/>
      <c r="L5" s="86"/>
    </row>
    <row r="6" spans="2:13" ht="18.75" x14ac:dyDescent="0.3">
      <c r="B6" s="90" t="s">
        <v>189</v>
      </c>
      <c r="C6" s="90"/>
      <c r="D6" s="90"/>
      <c r="E6" s="90"/>
      <c r="F6" s="90"/>
      <c r="G6" s="90"/>
      <c r="H6" s="90"/>
      <c r="I6" s="90"/>
      <c r="J6" s="90"/>
      <c r="K6" s="90"/>
      <c r="L6" s="90"/>
    </row>
    <row r="7" spans="2:13" ht="18.75" x14ac:dyDescent="0.3">
      <c r="B7" s="91" t="s">
        <v>176</v>
      </c>
      <c r="C7" s="91"/>
      <c r="D7" s="91"/>
      <c r="E7" s="91"/>
      <c r="F7" s="91"/>
      <c r="G7" s="91"/>
      <c r="H7" s="91"/>
      <c r="I7" s="91"/>
      <c r="J7" s="91"/>
      <c r="K7" s="91"/>
      <c r="L7" s="64"/>
    </row>
    <row r="8" spans="2:13" x14ac:dyDescent="0.25">
      <c r="B8" s="91" t="s">
        <v>177</v>
      </c>
      <c r="C8" s="91"/>
      <c r="D8" s="91"/>
      <c r="E8" s="91"/>
      <c r="F8" s="91"/>
      <c r="G8" s="91"/>
      <c r="H8" s="91"/>
      <c r="I8" s="91"/>
      <c r="J8" s="91"/>
      <c r="K8" s="91"/>
    </row>
    <row r="9" spans="2:13" ht="15" customHeight="1" x14ac:dyDescent="0.25">
      <c r="B9" s="91" t="s">
        <v>178</v>
      </c>
      <c r="C9" s="91"/>
      <c r="D9" s="91"/>
      <c r="E9" s="91"/>
      <c r="F9" s="91"/>
      <c r="G9" s="91"/>
      <c r="H9" s="91"/>
      <c r="I9" s="91"/>
      <c r="J9" s="91"/>
      <c r="K9" s="91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89" t="s">
        <v>165</v>
      </c>
      <c r="D12" s="89"/>
      <c r="E12" s="89"/>
      <c r="F12" s="89"/>
      <c r="G12" s="63" t="s">
        <v>166</v>
      </c>
      <c r="H12" s="65" t="s">
        <v>167</v>
      </c>
    </row>
    <row r="13" spans="2:13" x14ac:dyDescent="0.25">
      <c r="B13" s="61" t="s">
        <v>113</v>
      </c>
      <c r="C13" s="109" t="s">
        <v>157</v>
      </c>
      <c r="D13" s="109"/>
      <c r="E13" s="109"/>
      <c r="F13" s="109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122" t="s">
        <v>156</v>
      </c>
      <c r="D14" s="123"/>
      <c r="E14" s="123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108" t="s">
        <v>1</v>
      </c>
      <c r="D15" s="108"/>
      <c r="E15" s="108"/>
      <c r="F15" s="108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108" t="s">
        <v>158</v>
      </c>
      <c r="D16" s="108"/>
      <c r="E16" s="108"/>
      <c r="F16" s="108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122" t="s">
        <v>2</v>
      </c>
      <c r="D17" s="123"/>
      <c r="E17" s="123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108" t="s">
        <v>159</v>
      </c>
      <c r="D18" s="108"/>
      <c r="E18" s="108"/>
      <c r="F18" s="108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108" t="s">
        <v>160</v>
      </c>
      <c r="D19" s="108"/>
      <c r="E19" s="108"/>
      <c r="F19" s="108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122" t="s">
        <v>98</v>
      </c>
      <c r="D20" s="123"/>
      <c r="E20" s="123"/>
      <c r="F20" s="124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122" t="s">
        <v>154</v>
      </c>
      <c r="D21" s="123"/>
      <c r="E21" s="123"/>
      <c r="F21" s="124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122" t="s">
        <v>174</v>
      </c>
      <c r="D22" s="123"/>
      <c r="E22" s="123"/>
      <c r="F22" s="124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122" t="s">
        <v>184</v>
      </c>
      <c r="D23" s="123"/>
      <c r="E23" s="123"/>
      <c r="F23" s="124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108" t="s">
        <v>90</v>
      </c>
      <c r="D24" s="108"/>
      <c r="E24" s="108"/>
      <c r="F24" s="108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108" t="s">
        <v>91</v>
      </c>
      <c r="D25" s="108"/>
      <c r="E25" s="108"/>
      <c r="F25" s="108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122" t="s">
        <v>175</v>
      </c>
      <c r="D26" s="123"/>
      <c r="E26" s="123"/>
      <c r="F26" s="124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108" t="s">
        <v>129</v>
      </c>
      <c r="D27" s="108"/>
      <c r="E27" s="108"/>
      <c r="F27" s="108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122" t="s">
        <v>130</v>
      </c>
      <c r="D28" s="123"/>
      <c r="E28" s="123"/>
      <c r="F28" s="124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108" t="s">
        <v>4</v>
      </c>
      <c r="D29" s="108"/>
      <c r="E29" s="108"/>
      <c r="F29" s="108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108" t="s">
        <v>162</v>
      </c>
      <c r="D30" s="108"/>
      <c r="E30" s="108"/>
      <c r="F30" s="108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108" t="s">
        <v>92</v>
      </c>
      <c r="D31" s="108"/>
      <c r="E31" s="108"/>
      <c r="F31" s="108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108" t="s">
        <v>94</v>
      </c>
      <c r="D32" s="108"/>
      <c r="E32" s="108"/>
      <c r="F32" s="108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108" t="s">
        <v>6</v>
      </c>
      <c r="D33" s="108"/>
      <c r="E33" s="108"/>
      <c r="F33" s="108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108" t="s">
        <v>5</v>
      </c>
      <c r="D34" s="108"/>
      <c r="E34" s="108"/>
      <c r="F34" s="108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122" t="s">
        <v>95</v>
      </c>
      <c r="D35" s="127"/>
      <c r="E35" s="127"/>
      <c r="F35" s="128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108" t="s">
        <v>7</v>
      </c>
      <c r="D36" s="108"/>
      <c r="E36" s="108"/>
      <c r="F36" s="108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108" t="s">
        <v>8</v>
      </c>
      <c r="D37" s="108"/>
      <c r="E37" s="108"/>
      <c r="F37" s="108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108" t="s">
        <v>9</v>
      </c>
      <c r="D38" s="108"/>
      <c r="E38" s="108"/>
      <c r="F38" s="108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122" t="s">
        <v>10</v>
      </c>
      <c r="D39" s="123"/>
      <c r="E39" s="123"/>
      <c r="F39" s="124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126" t="s">
        <v>11</v>
      </c>
      <c r="D40" s="126"/>
      <c r="E40" s="126"/>
      <c r="F40" s="126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95" t="s">
        <v>13</v>
      </c>
      <c r="D43" s="96"/>
      <c r="E43" s="95" t="s">
        <v>14</v>
      </c>
      <c r="F43" s="107"/>
      <c r="G43" s="95" t="s">
        <v>15</v>
      </c>
      <c r="H43" s="96"/>
      <c r="I43" s="97"/>
      <c r="J43" s="31"/>
      <c r="K43" s="77"/>
    </row>
    <row r="44" spans="2:13" x14ac:dyDescent="0.25">
      <c r="B44" s="102" t="s">
        <v>16</v>
      </c>
      <c r="C44" s="103"/>
      <c r="D44" s="103"/>
      <c r="E44" s="103"/>
      <c r="F44" s="103"/>
      <c r="G44" s="103"/>
      <c r="H44" s="35"/>
      <c r="I44" s="35"/>
      <c r="J44" s="31" t="s">
        <v>136</v>
      </c>
      <c r="K44" s="78" t="s">
        <v>79</v>
      </c>
    </row>
    <row r="45" spans="2:13" x14ac:dyDescent="0.25">
      <c r="B45" s="100" t="s">
        <v>17</v>
      </c>
      <c r="C45" s="101" t="s">
        <v>18</v>
      </c>
      <c r="D45" s="5" t="s">
        <v>19</v>
      </c>
      <c r="E45" s="118" t="s">
        <v>18</v>
      </c>
      <c r="F45" s="27">
        <f>(G13-G14)</f>
        <v>400000</v>
      </c>
      <c r="G45" s="113">
        <f>F45/F46</f>
        <v>44.444444444444443</v>
      </c>
      <c r="H45" s="98">
        <f>G45*0.8</f>
        <v>35.555555555555557</v>
      </c>
      <c r="I45" s="98">
        <f>H45</f>
        <v>35.555555555555557</v>
      </c>
      <c r="J45" s="120" t="s">
        <v>137</v>
      </c>
      <c r="K45" s="125" t="s">
        <v>80</v>
      </c>
      <c r="M45" s="29"/>
    </row>
    <row r="46" spans="2:13" x14ac:dyDescent="0.25">
      <c r="B46" s="100"/>
      <c r="C46" s="101"/>
      <c r="D46" s="5" t="s">
        <v>20</v>
      </c>
      <c r="E46" s="119"/>
      <c r="F46" s="16">
        <f>G15</f>
        <v>9000</v>
      </c>
      <c r="G46" s="113"/>
      <c r="H46" s="99"/>
      <c r="I46" s="99"/>
      <c r="J46" s="121"/>
      <c r="K46" s="125"/>
    </row>
    <row r="47" spans="2:13" x14ac:dyDescent="0.25">
      <c r="B47" s="100" t="s">
        <v>21</v>
      </c>
      <c r="C47" s="101" t="s">
        <v>22</v>
      </c>
      <c r="D47" s="5" t="s">
        <v>23</v>
      </c>
      <c r="E47" s="118" t="s">
        <v>24</v>
      </c>
      <c r="F47" s="3">
        <f>(G13+G14)*G17</f>
        <v>90000</v>
      </c>
      <c r="G47" s="113">
        <f>F47/F48</f>
        <v>30</v>
      </c>
      <c r="H47" s="98">
        <f>G47</f>
        <v>30</v>
      </c>
      <c r="I47" s="98">
        <f>H47</f>
        <v>30</v>
      </c>
      <c r="J47" s="120" t="s">
        <v>138</v>
      </c>
      <c r="K47" s="114" t="s">
        <v>81</v>
      </c>
    </row>
    <row r="48" spans="2:13" x14ac:dyDescent="0.25">
      <c r="B48" s="100"/>
      <c r="C48" s="101"/>
      <c r="D48" s="5" t="s">
        <v>25</v>
      </c>
      <c r="E48" s="119"/>
      <c r="F48" s="16">
        <f>2*G16</f>
        <v>3000</v>
      </c>
      <c r="G48" s="113"/>
      <c r="H48" s="99"/>
      <c r="I48" s="99"/>
      <c r="J48" s="121"/>
      <c r="K48" s="114"/>
    </row>
    <row r="49" spans="2:11" x14ac:dyDescent="0.25">
      <c r="B49" s="100" t="s">
        <v>26</v>
      </c>
      <c r="C49" s="101" t="s">
        <v>27</v>
      </c>
      <c r="D49" s="5" t="s">
        <v>28</v>
      </c>
      <c r="E49" s="118" t="s">
        <v>27</v>
      </c>
      <c r="F49" s="27">
        <f>(G13+G14)*G18</f>
        <v>24000</v>
      </c>
      <c r="G49" s="113">
        <f>F49/F50</f>
        <v>8</v>
      </c>
      <c r="H49" s="98">
        <f>G49</f>
        <v>8</v>
      </c>
      <c r="I49" s="98">
        <f>H49</f>
        <v>8</v>
      </c>
      <c r="J49" s="120" t="s">
        <v>139</v>
      </c>
      <c r="K49" s="114" t="s">
        <v>82</v>
      </c>
    </row>
    <row r="50" spans="2:11" x14ac:dyDescent="0.25">
      <c r="B50" s="100"/>
      <c r="C50" s="101"/>
      <c r="D50" s="5" t="s">
        <v>25</v>
      </c>
      <c r="E50" s="119"/>
      <c r="F50" s="16">
        <f>F48</f>
        <v>3000</v>
      </c>
      <c r="G50" s="113"/>
      <c r="H50" s="99"/>
      <c r="I50" s="99"/>
      <c r="J50" s="121"/>
      <c r="K50" s="114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92" t="s">
        <v>104</v>
      </c>
      <c r="C52" s="93"/>
      <c r="D52" s="93"/>
      <c r="E52" s="93"/>
      <c r="F52" s="94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102" t="s">
        <v>31</v>
      </c>
      <c r="C53" s="103"/>
      <c r="D53" s="103"/>
      <c r="E53" s="103"/>
      <c r="F53" s="103"/>
      <c r="G53" s="103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92" t="s">
        <v>105</v>
      </c>
      <c r="C59" s="93"/>
      <c r="D59" s="93"/>
      <c r="E59" s="93"/>
      <c r="F59" s="94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102" t="s">
        <v>103</v>
      </c>
      <c r="C60" s="103"/>
      <c r="D60" s="103"/>
      <c r="E60" s="103"/>
      <c r="F60" s="103"/>
      <c r="G60" s="103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15" t="s">
        <v>106</v>
      </c>
      <c r="C64" s="116"/>
      <c r="D64" s="116"/>
      <c r="E64" s="116"/>
      <c r="F64" s="117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04" t="s">
        <v>150</v>
      </c>
      <c r="C65" s="105"/>
      <c r="D65" s="105"/>
      <c r="E65" s="105"/>
      <c r="F65" s="106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179</v>
      </c>
    </row>
    <row r="66" spans="2:11" ht="51.75" customHeight="1" thickBot="1" x14ac:dyDescent="0.3">
      <c r="B66" s="110" t="s">
        <v>180</v>
      </c>
      <c r="C66" s="111"/>
      <c r="D66" s="111"/>
      <c r="E66" s="111"/>
      <c r="F66" s="111"/>
      <c r="G66" s="111"/>
      <c r="H66" s="111"/>
      <c r="I66" s="111"/>
      <c r="J66" s="111"/>
      <c r="K66" s="112"/>
    </row>
    <row r="68" spans="2:11" x14ac:dyDescent="0.25">
      <c r="I68" s="87"/>
      <c r="J68" s="87"/>
    </row>
    <row r="69" spans="2:11" x14ac:dyDescent="0.25">
      <c r="B69" s="83" t="s">
        <v>181</v>
      </c>
      <c r="J69" s="84"/>
    </row>
    <row r="70" spans="2:11" x14ac:dyDescent="0.25">
      <c r="B70" s="83" t="s">
        <v>182</v>
      </c>
    </row>
    <row r="71" spans="2:11" x14ac:dyDescent="0.25">
      <c r="B71" s="83" t="s">
        <v>183</v>
      </c>
    </row>
  </sheetData>
  <mergeCells count="72">
    <mergeCell ref="D2:L2"/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SCT</cp:lastModifiedBy>
  <cp:lastPrinted>2015-05-04T14:34:11Z</cp:lastPrinted>
  <dcterms:created xsi:type="dcterms:W3CDTF">2010-02-11T19:29:42Z</dcterms:created>
  <dcterms:modified xsi:type="dcterms:W3CDTF">2015-05-04T14:34:18Z</dcterms:modified>
</cp:coreProperties>
</file>